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8-2026/"/>
    </mc:Choice>
  </mc:AlternateContent>
  <xr:revisionPtr revIDLastSave="0" documentId="8_{666A6B44-3C0E-42C9-AAAB-951C62189319}" xr6:coauthVersionLast="47" xr6:coauthVersionMax="47" xr10:uidLastSave="{00000000-0000-0000-0000-000000000000}"/>
  <bookViews>
    <workbookView xWindow="28692" yWindow="564" windowWidth="29016" windowHeight="15696" xr2:uid="{581420A3-AE0B-4E73-B986-A073E4A4AD37}"/>
  </bookViews>
  <sheets>
    <sheet name="Anexo" sheetId="1" r:id="rId1"/>
  </sheets>
  <definedNames>
    <definedName name="_xlnm._FilterDatabase" localSheetId="0" hidden="1">Anexo!$A$5:$I$13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J15" i="1" l="1"/>
</calcChain>
</file>

<file path=xl/sharedStrings.xml><?xml version="1.0" encoding="utf-8"?>
<sst xmlns="http://schemas.openxmlformats.org/spreadsheetml/2006/main" count="451" uniqueCount="70">
  <si>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</si>
  <si>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</si>
  <si>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</si>
  <si>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</si>
  <si>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</si>
  <si>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</si>
  <si>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</si>
  <si>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</si>
  <si>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</si>
  <si>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</si>
  <si>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</si>
  <si>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</si>
  <si>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</si>
  <si>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</si>
  <si>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</si>
  <si>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</si>
  <si>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</si>
  <si>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</si>
  <si>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</si>
  <si>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</si>
  <si>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</si>
  <si>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CPD Avalado Hard Dollar</t>
  </si>
  <si>
    <t>CPD Avalado(U$S)</t>
  </si>
  <si>
    <t>CPD Avalado(U$D)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</si>
  <si>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</si>
  <si>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</si>
  <si>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</si>
  <si>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</si>
  <si>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</si>
  <si>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</si>
  <si>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</si>
  <si>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</si>
  <si>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</si>
  <si>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</si>
  <si>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</si>
  <si>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</si>
  <si>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</si>
  <si>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</si>
  <si>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</si>
  <si>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</si>
  <si>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</si>
  <si>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</si>
  <si>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</si>
  <si>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</si>
  <si>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</si>
  <si>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</si>
  <si>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</si>
  <si>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</si>
  <si>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</si>
  <si>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</si>
  <si>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</si>
  <si>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</si>
  <si>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</si>
  <si>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</si>
  <si>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</si>
  <si>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</si>
  <si>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</si>
  <si>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</si>
  <si>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</si>
  <si>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</si>
  <si>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</si>
  <si>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</si>
  <si>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</si>
  <si>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</si>
  <si>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731-9999</t>
  </si>
  <si>
    <t>0-180</t>
  </si>
  <si>
    <t>366-545</t>
  </si>
  <si>
    <t>546-730</t>
  </si>
  <si>
    <t>731-910</t>
  </si>
  <si>
    <t>911-9999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</si>
</sst>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11" fillId="7" borderId="8" xfId="0" applyNumberFormat="1" applyFont="1" applyFill="1" applyBorder="1" applyAlignment="1">
      <alignment horizontal="center"/>
    </xf>
    <xf numFmtId="10" fontId="6" fillId="3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1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2" xfId="1" applyNumberFormat="1" applyFont="1" applyFill="1" applyBorder="1" applyAlignment="1">
      <alignment horizontal="center" vertical="center"/>
    </xf>
    <xf numFmtId="164" fontId="1" fillId="7" borderId="31" xfId="0" applyNumberFormat="1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5" xfId="0" applyFont="1" applyFill="1" applyBorder="1"/>
    <xf numFmtId="0" fontId="5" fillId="7" borderId="36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5" fillId="3" borderId="37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5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38" xfId="0" applyFont="1" applyBorder="1"/>
    <xf numFmtId="0" fontId="5" fillId="7" borderId="39" xfId="0" applyFont="1" applyFill="1" applyBorder="1" applyAlignment="1">
      <alignment horizontal="left" vertical="center"/>
    </xf>
    <xf numFmtId="0" fontId="5" fillId="7" borderId="40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0" xfId="0" applyFont="1" applyFill="1" applyBorder="1" applyAlignment="1">
      <alignment horizontal="left" vertical="center" indent="1"/>
    </xf>
    <xf numFmtId="164" fontId="8" fillId="3" borderId="35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1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2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2" xfId="1" applyNumberFormat="1" applyFont="1" applyFill="1" applyBorder="1" applyAlignment="1">
      <alignment horizontal="center" vertical="center"/>
    </xf>
    <xf numFmtId="164" fontId="5" fillId="3" borderId="43" xfId="1" applyNumberFormat="1" applyFont="1" applyFill="1" applyBorder="1" applyAlignment="1">
      <alignment horizontal="center" vertical="center"/>
    </xf>
    <xf numFmtId="164" fontId="8" fillId="7" borderId="44" xfId="1" applyNumberFormat="1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6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164" fontId="5" fillId="3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1" xfId="0" applyFont="1" applyBorder="1"/>
    <xf numFmtId="0" fontId="6" fillId="7" borderId="45" xfId="0" applyFont="1" applyFill="1" applyBorder="1"/>
    <xf numFmtId="0" fontId="0" fillId="7" borderId="0" xfId="0" applyFill="1"/>
    <xf numFmtId="164" fontId="0" fillId="0" borderId="0" xfId="0" applyNumberFormat="1"/>
    <xf numFmtId="3" fontId="0" fillId="0" borderId="0" xfId="0" applyNumberFormat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A0DD9-AF29-46A3-8882-7AF9FB940D2B}">
  <dimension ref="A1:AJ53"/>
  <sheetViews>
    <sheetView showGridLines="0" tabSelected="1" zoomScaleNormal="100" workbookViewId="0">
      <selection activeCell="I3" sqref="I3"/>
    </sheetView>
  </sheetViews>
  <sheetFormatPr baseColWidth="10" defaultColWidth="11.44140625" defaultRowHeight="14.4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3.77734375" bestFit="1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46265</v>
      </c>
      <c r="B3" s="8">
        <v>46269</v>
      </c>
      <c r="C3" s="8">
        <v>46258</v>
      </c>
      <c r="D3" s="9">
        <v>46262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52</v>
      </c>
      <c r="M6" s="30"/>
      <c r="N6" s="29" t="s">
        <v>53</v>
      </c>
      <c r="O6" s="30"/>
      <c r="P6" s="31" t="s">
        <v>54</v>
      </c>
      <c r="Q6" s="32"/>
      <c r="R6" s="33"/>
      <c r="S6" s="34" t="s">
        <v>14</v>
      </c>
      <c r="T6" s="35" t="s">
        <v>55</v>
      </c>
      <c r="U6" s="35"/>
      <c r="V6" s="35" t="s">
        <v>56</v>
      </c>
      <c r="W6" s="35"/>
      <c r="X6" s="35" t="s">
        <v>57</v>
      </c>
      <c r="Y6" s="35"/>
      <c r="Z6" s="35" t="s">
        <v>58</v>
      </c>
      <c r="AA6" s="35"/>
      <c r="AB6" s="35" t="s">
        <v>59</v>
      </c>
      <c r="AC6" s="35"/>
      <c r="AD6" s="35" t="s">
        <v>60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7.399999999999999" thickBot="1" x14ac:dyDescent="0.35">
      <c r="A8" s="50" t="s">
        <v>17</v>
      </c>
      <c r="B8" s="51">
        <v>72210065836.739853</v>
      </c>
      <c r="C8" s="52">
        <v>84741104764.85022</v>
      </c>
      <c r="D8" s="51">
        <v>5701</v>
      </c>
      <c r="E8" s="52">
        <v>6075</v>
      </c>
      <c r="F8" s="51">
        <v>88.697387887864338</v>
      </c>
      <c r="G8" s="52">
        <v>86.103230466662069</v>
      </c>
      <c r="H8" s="51">
        <v>12666210.46075072</v>
      </c>
      <c r="I8" s="53">
        <v>13949153.04771197</v>
      </c>
      <c r="K8" s="54" t="s">
        <v>17</v>
      </c>
      <c r="L8" s="55">
        <v>0.24650292682067221</v>
      </c>
      <c r="M8" s="56">
        <v>0.24962190524879713</v>
      </c>
      <c r="N8" s="55">
        <v>0.25800156918263006</v>
      </c>
      <c r="O8" s="56">
        <v>0.25803900914548222</v>
      </c>
      <c r="P8" s="55">
        <v>0.27133857099994191</v>
      </c>
      <c r="Q8" s="57">
        <v>0.26639031813487468</v>
      </c>
      <c r="R8" s="58"/>
      <c r="S8" s="59" t="s">
        <v>17</v>
      </c>
      <c r="T8" s="60">
        <v>0.24538746703663095</v>
      </c>
      <c r="U8" s="61">
        <v>0.24841642309814485</v>
      </c>
      <c r="V8" s="60">
        <v>0.2469554573068487</v>
      </c>
      <c r="W8" s="61">
        <v>0.25007450166608192</v>
      </c>
      <c r="X8" s="60">
        <v>0.25810659337561115</v>
      </c>
      <c r="Y8" s="61">
        <v>0.25581164618522784</v>
      </c>
      <c r="Z8" s="60">
        <v>0.25786232641669932</v>
      </c>
      <c r="AA8" s="61">
        <v>0.26079472592831321</v>
      </c>
      <c r="AB8" s="60">
        <v>0.26734386108657637</v>
      </c>
      <c r="AC8" s="61">
        <v>0.26332336112855637</v>
      </c>
      <c r="AD8" s="60">
        <v>0.27902989722531396</v>
      </c>
      <c r="AE8" s="62">
        <v>0.2761989416913328</v>
      </c>
      <c r="AF8"/>
      <c r="AG8" s="49">
        <v>61</v>
      </c>
      <c r="AH8" s="38">
        <v>90</v>
      </c>
      <c r="AJ8" s="27"/>
    </row>
    <row r="9" spans="1:36" s="21" customFormat="1" ht="17.399999999999999" thickBot="1" x14ac:dyDescent="0.35">
      <c r="A9" s="63" t="s">
        <v>18</v>
      </c>
      <c r="B9" s="51">
        <v>306772501301.95081</v>
      </c>
      <c r="C9" s="52">
        <v>176219871320.50012</v>
      </c>
      <c r="D9" s="51">
        <v>4996</v>
      </c>
      <c r="E9" s="52">
        <v>4379</v>
      </c>
      <c r="F9" s="51">
        <v>49.426200597067222</v>
      </c>
      <c r="G9" s="52">
        <v>48.011024555692849</v>
      </c>
      <c r="H9" s="51">
        <v>61403623.158917293</v>
      </c>
      <c r="I9" s="53">
        <v>40242035.012674153</v>
      </c>
      <c r="K9" s="54" t="s">
        <v>18</v>
      </c>
      <c r="L9" s="55">
        <v>0.28777936573865576</v>
      </c>
      <c r="M9" s="56">
        <v>0.29907768526422185</v>
      </c>
      <c r="N9" s="55">
        <v>0.31634689522737902</v>
      </c>
      <c r="O9" s="56">
        <v>0.32954276256385406</v>
      </c>
      <c r="P9" s="55">
        <v>0.30223609239242327</v>
      </c>
      <c r="Q9" s="57">
        <v>0.31924183570703019</v>
      </c>
      <c r="R9" s="58"/>
      <c r="S9" s="59" t="s">
        <v>18</v>
      </c>
      <c r="T9" s="60">
        <v>0.29332589736268683</v>
      </c>
      <c r="U9" s="61">
        <v>0.29003127814162449</v>
      </c>
      <c r="V9" s="60">
        <v>0.28426995486012208</v>
      </c>
      <c r="W9" s="61">
        <v>0.31191496770486349</v>
      </c>
      <c r="X9" s="60">
        <v>0.31016109170914069</v>
      </c>
      <c r="Y9" s="61">
        <v>0.319675012741367</v>
      </c>
      <c r="Z9" s="60">
        <v>0.33241147057146697</v>
      </c>
      <c r="AA9" s="61">
        <v>0.34992748414651975</v>
      </c>
      <c r="AB9" s="60">
        <v>0.30178335380120175</v>
      </c>
      <c r="AC9" s="61">
        <v>0.33519079646941791</v>
      </c>
      <c r="AD9" s="60">
        <v>0.30370442111882484</v>
      </c>
      <c r="AE9" s="62">
        <v>0.29650281528626576</v>
      </c>
      <c r="AF9"/>
      <c r="AG9" s="49">
        <v>91</v>
      </c>
      <c r="AH9" s="38">
        <v>120</v>
      </c>
      <c r="AJ9" s="27"/>
    </row>
    <row r="10" spans="1:36" s="21" customFormat="1" ht="17.399999999999999" thickBot="1" x14ac:dyDescent="0.35">
      <c r="A10" s="63" t="s">
        <v>19</v>
      </c>
      <c r="B10" s="51">
        <v>4767265446.8000021</v>
      </c>
      <c r="C10" s="52">
        <v>4366929181.130003</v>
      </c>
      <c r="D10" s="51">
        <v>490</v>
      </c>
      <c r="E10" s="52">
        <v>533</v>
      </c>
      <c r="F10" s="51">
        <v>73.230685958894554</v>
      </c>
      <c r="G10" s="52">
        <v>60.889451064861248</v>
      </c>
      <c r="H10" s="51">
        <v>9729113.1567346975</v>
      </c>
      <c r="I10" s="53">
        <v>8193112.9101876225</v>
      </c>
      <c r="K10" s="54" t="s">
        <v>19</v>
      </c>
      <c r="L10" s="55">
        <v>0.24620793951743025</v>
      </c>
      <c r="M10" s="56">
        <v>0.24586720692822883</v>
      </c>
      <c r="N10" s="55">
        <v>0.25542741387599283</v>
      </c>
      <c r="O10" s="56">
        <v>0.25055766921438721</v>
      </c>
      <c r="P10" s="55">
        <v>0.26276029284312813</v>
      </c>
      <c r="Q10" s="57">
        <v>0.26993334979577255</v>
      </c>
      <c r="R10" s="58"/>
      <c r="S10" s="59" t="s">
        <v>19</v>
      </c>
      <c r="T10" s="60">
        <v>0.24923138676604217</v>
      </c>
      <c r="U10" s="61">
        <v>0.24844934311763367</v>
      </c>
      <c r="V10" s="60">
        <v>0.24437896901325007</v>
      </c>
      <c r="W10" s="61">
        <v>0.24419282848563165</v>
      </c>
      <c r="X10" s="60">
        <v>0.24801759476103347</v>
      </c>
      <c r="Y10" s="61">
        <v>0.24796904109901793</v>
      </c>
      <c r="Z10" s="60">
        <v>0.26177980843647197</v>
      </c>
      <c r="AA10" s="61">
        <v>0.25740939774314092</v>
      </c>
      <c r="AB10" s="60">
        <v>0.26235197414987615</v>
      </c>
      <c r="AC10" s="61">
        <v>0.26951073959300237</v>
      </c>
      <c r="AD10" s="60">
        <v>0.28855243369306388</v>
      </c>
      <c r="AE10" s="62">
        <v>0.28000000000000003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51">
        <v>0</v>
      </c>
      <c r="C11" s="52">
        <v>0</v>
      </c>
      <c r="D11" s="51">
        <v>0</v>
      </c>
      <c r="E11" s="52">
        <v>0</v>
      </c>
      <c r="F11" s="51" t="s">
        <v>61</v>
      </c>
      <c r="G11" s="52" t="s">
        <v>61</v>
      </c>
      <c r="H11" s="51" t="s">
        <v>61</v>
      </c>
      <c r="I11" s="53" t="s">
        <v>61</v>
      </c>
      <c r="K11" s="54" t="s">
        <v>20</v>
      </c>
      <c r="L11" s="55" t="s">
        <v>61</v>
      </c>
      <c r="M11" s="56" t="s">
        <v>61</v>
      </c>
      <c r="N11" s="55" t="s">
        <v>61</v>
      </c>
      <c r="O11" s="56" t="s">
        <v>61</v>
      </c>
      <c r="P11" s="55" t="s">
        <v>61</v>
      </c>
      <c r="Q11" s="57" t="s">
        <v>61</v>
      </c>
      <c r="R11" s="58"/>
      <c r="S11" s="59" t="s">
        <v>20</v>
      </c>
      <c r="T11" s="60" t="s">
        <v>61</v>
      </c>
      <c r="U11" s="61" t="s">
        <v>61</v>
      </c>
      <c r="V11" s="60" t="s">
        <v>61</v>
      </c>
      <c r="W11" s="61" t="s">
        <v>61</v>
      </c>
      <c r="X11" s="60" t="s">
        <v>61</v>
      </c>
      <c r="Y11" s="61" t="s">
        <v>61</v>
      </c>
      <c r="Z11" s="60" t="s">
        <v>61</v>
      </c>
      <c r="AA11" s="61" t="s">
        <v>61</v>
      </c>
      <c r="AB11" s="60" t="s">
        <v>61</v>
      </c>
      <c r="AC11" s="61" t="s">
        <v>61</v>
      </c>
      <c r="AD11" s="60" t="s">
        <v>61</v>
      </c>
      <c r="AE11" s="62" t="s">
        <v>61</v>
      </c>
      <c r="AF11"/>
      <c r="AG11" s="64">
        <v>181</v>
      </c>
      <c r="AH11" s="65">
        <v>365</v>
      </c>
      <c r="AJ11" s="27"/>
    </row>
    <row r="12" spans="1:36" s="21" customFormat="1" ht="17.399999999999999" thickBot="1" x14ac:dyDescent="0.35">
      <c r="A12" s="63" t="s">
        <v>21</v>
      </c>
      <c r="B12" s="51">
        <v>0</v>
      </c>
      <c r="C12" s="52">
        <v>0</v>
      </c>
      <c r="D12" s="51">
        <v>0</v>
      </c>
      <c r="E12" s="52">
        <v>0</v>
      </c>
      <c r="F12" s="51" t="s">
        <v>61</v>
      </c>
      <c r="G12" s="52" t="s">
        <v>61</v>
      </c>
      <c r="H12" s="51" t="s">
        <v>61</v>
      </c>
      <c r="I12" s="53" t="s">
        <v>61</v>
      </c>
      <c r="K12" s="54" t="s">
        <v>21</v>
      </c>
      <c r="L12" s="55" t="s">
        <v>61</v>
      </c>
      <c r="M12" s="56" t="s">
        <v>61</v>
      </c>
      <c r="N12" s="55" t="s">
        <v>61</v>
      </c>
      <c r="O12" s="56" t="s">
        <v>61</v>
      </c>
      <c r="P12" s="55" t="s">
        <v>61</v>
      </c>
      <c r="Q12" s="57" t="s">
        <v>61</v>
      </c>
      <c r="R12" s="58"/>
      <c r="S12" s="59" t="s">
        <v>21</v>
      </c>
      <c r="T12" s="60" t="s">
        <v>61</v>
      </c>
      <c r="U12" s="61" t="s">
        <v>61</v>
      </c>
      <c r="V12" s="60" t="s">
        <v>61</v>
      </c>
      <c r="W12" s="61" t="s">
        <v>61</v>
      </c>
      <c r="X12" s="60" t="s">
        <v>61</v>
      </c>
      <c r="Y12" s="61" t="s">
        <v>61</v>
      </c>
      <c r="Z12" s="60" t="s">
        <v>61</v>
      </c>
      <c r="AA12" s="61" t="s">
        <v>61</v>
      </c>
      <c r="AB12" s="60" t="s">
        <v>61</v>
      </c>
      <c r="AC12" s="61" t="s">
        <v>61</v>
      </c>
      <c r="AD12" s="60" t="s">
        <v>61</v>
      </c>
      <c r="AE12" s="62" t="s">
        <v>61</v>
      </c>
      <c r="AF12"/>
      <c r="AJ12" s="27"/>
    </row>
    <row r="13" spans="1:36" s="21" customFormat="1" ht="17.399999999999999" thickBot="1" x14ac:dyDescent="0.35">
      <c r="A13" s="63" t="s">
        <v>22</v>
      </c>
      <c r="B13" s="51">
        <v>0</v>
      </c>
      <c r="C13" s="52">
        <v>0</v>
      </c>
      <c r="D13" s="51">
        <v>0</v>
      </c>
      <c r="E13" s="52">
        <v>0</v>
      </c>
      <c r="F13" s="51" t="s">
        <v>61</v>
      </c>
      <c r="G13" s="52" t="s">
        <v>61</v>
      </c>
      <c r="H13" s="51" t="s">
        <v>61</v>
      </c>
      <c r="I13" s="53" t="s">
        <v>61</v>
      </c>
      <c r="K13" s="54" t="s">
        <v>22</v>
      </c>
      <c r="L13" s="55" t="s">
        <v>61</v>
      </c>
      <c r="M13" s="56" t="s">
        <v>61</v>
      </c>
      <c r="N13" s="55" t="s">
        <v>61</v>
      </c>
      <c r="O13" s="56" t="s">
        <v>61</v>
      </c>
      <c r="P13" s="55" t="s">
        <v>61</v>
      </c>
      <c r="Q13" s="57" t="s">
        <v>61</v>
      </c>
      <c r="R13" s="58"/>
      <c r="S13" s="59" t="s">
        <v>22</v>
      </c>
      <c r="T13" s="60" t="s">
        <v>61</v>
      </c>
      <c r="U13" s="61" t="s">
        <v>61</v>
      </c>
      <c r="V13" s="60" t="s">
        <v>61</v>
      </c>
      <c r="W13" s="61" t="s">
        <v>61</v>
      </c>
      <c r="X13" s="60" t="s">
        <v>61</v>
      </c>
      <c r="Y13" s="61" t="s">
        <v>61</v>
      </c>
      <c r="Z13" s="60" t="s">
        <v>61</v>
      </c>
      <c r="AA13" s="61" t="s">
        <v>61</v>
      </c>
      <c r="AB13" s="60" t="s">
        <v>61</v>
      </c>
      <c r="AC13" s="61" t="s">
        <v>61</v>
      </c>
      <c r="AD13" s="60" t="s">
        <v>61</v>
      </c>
      <c r="AE13" s="62" t="s">
        <v>61</v>
      </c>
      <c r="AF13"/>
      <c r="AJ13" s="27"/>
    </row>
    <row r="14" spans="1:36" s="21" customFormat="1" ht="17.399999999999999" thickBot="1" x14ac:dyDescent="0.35">
      <c r="A14" s="63" t="s">
        <v>23</v>
      </c>
      <c r="B14" s="51">
        <v>0</v>
      </c>
      <c r="C14" s="52">
        <v>0</v>
      </c>
      <c r="D14" s="51">
        <v>0</v>
      </c>
      <c r="E14" s="52">
        <v>0</v>
      </c>
      <c r="F14" s="51" t="s">
        <v>61</v>
      </c>
      <c r="G14" s="52" t="s">
        <v>61</v>
      </c>
      <c r="H14" s="51" t="s">
        <v>61</v>
      </c>
      <c r="I14" s="53" t="s">
        <v>61</v>
      </c>
      <c r="K14" s="54" t="s">
        <v>23</v>
      </c>
      <c r="L14" s="55" t="s">
        <v>61</v>
      </c>
      <c r="M14" s="56" t="s">
        <v>61</v>
      </c>
      <c r="N14" s="55" t="s">
        <v>61</v>
      </c>
      <c r="O14" s="56" t="s">
        <v>61</v>
      </c>
      <c r="P14" s="55" t="s">
        <v>61</v>
      </c>
      <c r="Q14" s="57" t="s">
        <v>61</v>
      </c>
      <c r="R14" s="58"/>
      <c r="S14" s="59" t="s">
        <v>23</v>
      </c>
      <c r="T14" s="60" t="s">
        <v>61</v>
      </c>
      <c r="U14" s="61" t="s">
        <v>61</v>
      </c>
      <c r="V14" s="60" t="s">
        <v>61</v>
      </c>
      <c r="W14" s="61" t="s">
        <v>61</v>
      </c>
      <c r="X14" s="60" t="s">
        <v>61</v>
      </c>
      <c r="Y14" s="61" t="s">
        <v>61</v>
      </c>
      <c r="Z14" s="60" t="s">
        <v>61</v>
      </c>
      <c r="AA14" s="61" t="s">
        <v>61</v>
      </c>
      <c r="AB14" s="60" t="s">
        <v>61</v>
      </c>
      <c r="AC14" s="61" t="s">
        <v>61</v>
      </c>
      <c r="AD14" s="60" t="s">
        <v>61</v>
      </c>
      <c r="AE14" s="62" t="s">
        <v>61</v>
      </c>
      <c r="AF14"/>
      <c r="AJ14" s="27"/>
    </row>
    <row r="15" spans="1:36" s="21" customFormat="1" ht="17.399999999999999" hidden="1" thickBot="1" x14ac:dyDescent="0.35">
      <c r="A15" s="63" t="s">
        <v>24</v>
      </c>
      <c r="B15" s="51">
        <v>0</v>
      </c>
      <c r="C15" s="52">
        <v>0</v>
      </c>
      <c r="D15" s="51">
        <v>0</v>
      </c>
      <c r="E15" s="52">
        <v>0</v>
      </c>
      <c r="F15" s="51" t="s">
        <v>61</v>
      </c>
      <c r="G15" s="52" t="s">
        <v>61</v>
      </c>
      <c r="H15" s="51" t="s">
        <v>61</v>
      </c>
      <c r="I15" s="53" t="s">
        <v>61</v>
      </c>
      <c r="K15" s="54" t="s">
        <v>24</v>
      </c>
      <c r="L15" s="55" t="s">
        <v>61</v>
      </c>
      <c r="M15" s="66" t="s">
        <v>61</v>
      </c>
      <c r="N15" s="67" t="s">
        <v>61</v>
      </c>
      <c r="O15" s="66" t="s">
        <v>61</v>
      </c>
      <c r="P15" s="67" t="s">
        <v>61</v>
      </c>
      <c r="Q15" s="68" t="s">
        <v>61</v>
      </c>
      <c r="R15" s="69"/>
      <c r="S15" s="59" t="s">
        <v>24</v>
      </c>
      <c r="T15" s="67" t="s">
        <v>61</v>
      </c>
      <c r="U15" s="66" t="s">
        <v>61</v>
      </c>
      <c r="V15" s="67" t="s">
        <v>61</v>
      </c>
      <c r="W15" s="66" t="s">
        <v>61</v>
      </c>
      <c r="X15" s="67" t="s">
        <v>61</v>
      </c>
      <c r="Y15" s="66" t="s">
        <v>61</v>
      </c>
      <c r="Z15" s="67" t="s">
        <v>61</v>
      </c>
      <c r="AA15" s="66" t="s">
        <v>61</v>
      </c>
      <c r="AB15" s="67" t="s">
        <v>61</v>
      </c>
      <c r="AC15" s="66" t="s">
        <v>61</v>
      </c>
      <c r="AD15" s="60" t="s">
        <v>61</v>
      </c>
      <c r="AE15" s="68" t="s">
        <v>61</v>
      </c>
      <c r="AF15"/>
      <c r="AJ15" s="27" t="str">
        <f t="shared" ref="AJ15" si="0">AG21&amp;"-"&amp;AH21</f>
        <v>181-365</v>
      </c>
    </row>
    <row r="16" spans="1:36" s="21" customFormat="1" ht="16.2" thickBot="1" x14ac:dyDescent="0.35">
      <c r="A16" s="70" t="s">
        <v>25</v>
      </c>
      <c r="B16" s="71">
        <v>383749832585.49066</v>
      </c>
      <c r="C16" s="71">
        <v>265327905266.48035</v>
      </c>
      <c r="D16" s="71">
        <v>11187</v>
      </c>
      <c r="E16" s="71">
        <v>10987</v>
      </c>
      <c r="F16" s="72"/>
      <c r="G16" s="72"/>
      <c r="H16" s="73"/>
      <c r="I16" s="74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/>
    </row>
    <row r="17" spans="1:34" s="21" customFormat="1" ht="26.4" customHeight="1" thickBot="1" x14ac:dyDescent="0.35">
      <c r="A17" s="75"/>
      <c r="B17" s="76"/>
      <c r="C17" s="76"/>
      <c r="D17" s="76"/>
      <c r="E17" s="76"/>
      <c r="F17" s="77"/>
      <c r="G17" s="77"/>
      <c r="H17" s="77"/>
      <c r="I17" s="77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/>
    </row>
    <row r="18" spans="1:34" s="21" customFormat="1" ht="18.45" customHeight="1" thickBot="1" x14ac:dyDescent="0.35">
      <c r="A18" s="78" t="s">
        <v>26</v>
      </c>
      <c r="B18" s="79"/>
      <c r="C18" s="79"/>
      <c r="D18" s="79"/>
      <c r="E18" s="79"/>
      <c r="F18" s="79"/>
      <c r="G18" s="79"/>
      <c r="H18" s="79"/>
      <c r="I18" s="80"/>
      <c r="J18" s="15"/>
      <c r="K18" s="81" t="s">
        <v>26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3"/>
      <c r="AF18"/>
      <c r="AG18" s="84" t="s">
        <v>4</v>
      </c>
      <c r="AH18" s="85"/>
    </row>
    <row r="19" spans="1:34" s="27" customFormat="1" ht="16.2" thickBot="1" x14ac:dyDescent="0.35">
      <c r="A19" s="22" t="s">
        <v>8</v>
      </c>
      <c r="B19" s="23" t="s">
        <v>9</v>
      </c>
      <c r="C19" s="24"/>
      <c r="D19" s="23" t="s">
        <v>27</v>
      </c>
      <c r="E19" s="25"/>
      <c r="F19" s="23" t="s">
        <v>11</v>
      </c>
      <c r="G19" s="25"/>
      <c r="H19" s="23" t="s">
        <v>12</v>
      </c>
      <c r="I19" s="26"/>
      <c r="K19" s="86" t="s">
        <v>13</v>
      </c>
      <c r="L19" s="29" t="s">
        <v>62</v>
      </c>
      <c r="M19" s="30"/>
      <c r="N19" s="29" t="s">
        <v>63</v>
      </c>
      <c r="O19" s="30"/>
      <c r="P19" s="29" t="s">
        <v>64</v>
      </c>
      <c r="Q19" s="87"/>
      <c r="R19" s="45"/>
      <c r="S19" s="34" t="s">
        <v>14</v>
      </c>
      <c r="T19" s="35" t="s">
        <v>65</v>
      </c>
      <c r="U19" s="35"/>
      <c r="V19" s="35" t="s">
        <v>60</v>
      </c>
      <c r="W19" s="35"/>
      <c r="X19" s="35" t="s">
        <v>66</v>
      </c>
      <c r="Y19" s="35"/>
      <c r="Z19" s="35" t="s">
        <v>67</v>
      </c>
      <c r="AA19" s="35"/>
      <c r="AB19" s="35" t="s">
        <v>68</v>
      </c>
      <c r="AC19" s="35"/>
      <c r="AD19" s="35" t="s">
        <v>69</v>
      </c>
      <c r="AE19" s="36"/>
      <c r="AF19"/>
      <c r="AG19" s="88" t="s">
        <v>6</v>
      </c>
      <c r="AH19" s="89" t="s">
        <v>7</v>
      </c>
    </row>
    <row r="20" spans="1:34" s="21" customFormat="1" ht="16.2" thickBot="1" x14ac:dyDescent="0.35">
      <c r="A20" s="39"/>
      <c r="B20" s="40" t="s">
        <v>15</v>
      </c>
      <c r="C20" s="40" t="s">
        <v>16</v>
      </c>
      <c r="D20" s="40" t="s">
        <v>15</v>
      </c>
      <c r="E20" s="40" t="s">
        <v>16</v>
      </c>
      <c r="F20" s="40" t="s">
        <v>15</v>
      </c>
      <c r="G20" s="40" t="s">
        <v>16</v>
      </c>
      <c r="H20" s="40" t="s">
        <v>15</v>
      </c>
      <c r="I20" s="41" t="s">
        <v>16</v>
      </c>
      <c r="K20" s="42" t="s">
        <v>8</v>
      </c>
      <c r="L20" s="43" t="s">
        <v>15</v>
      </c>
      <c r="M20" s="43" t="s">
        <v>16</v>
      </c>
      <c r="N20" s="43" t="s">
        <v>15</v>
      </c>
      <c r="O20" s="43" t="s">
        <v>16</v>
      </c>
      <c r="P20" s="43" t="s">
        <v>15</v>
      </c>
      <c r="Q20" s="44" t="s">
        <v>16</v>
      </c>
      <c r="R20" s="45"/>
      <c r="S20" s="46" t="s">
        <v>8</v>
      </c>
      <c r="T20" s="47" t="s">
        <v>15</v>
      </c>
      <c r="U20" s="47" t="s">
        <v>16</v>
      </c>
      <c r="V20" s="47" t="s">
        <v>15</v>
      </c>
      <c r="W20" s="47" t="s">
        <v>16</v>
      </c>
      <c r="X20" s="47" t="s">
        <v>15</v>
      </c>
      <c r="Y20" s="47" t="s">
        <v>16</v>
      </c>
      <c r="Z20" s="47" t="s">
        <v>15</v>
      </c>
      <c r="AA20" s="47" t="s">
        <v>16</v>
      </c>
      <c r="AB20" s="47" t="s">
        <v>15</v>
      </c>
      <c r="AC20" s="47" t="s">
        <v>16</v>
      </c>
      <c r="AD20" s="47" t="s">
        <v>15</v>
      </c>
      <c r="AE20" s="48" t="s">
        <v>16</v>
      </c>
      <c r="AF20"/>
      <c r="AG20" s="37">
        <v>0</v>
      </c>
      <c r="AH20" s="38">
        <v>180</v>
      </c>
    </row>
    <row r="21" spans="1:34" s="21" customFormat="1" ht="16.8" x14ac:dyDescent="0.3">
      <c r="A21" s="90" t="s">
        <v>28</v>
      </c>
      <c r="B21" s="91">
        <v>1259946000</v>
      </c>
      <c r="C21" s="52">
        <v>3356337911</v>
      </c>
      <c r="D21" s="51">
        <v>21</v>
      </c>
      <c r="E21" s="52">
        <v>35</v>
      </c>
      <c r="F21" s="51">
        <v>134.49410054081682</v>
      </c>
      <c r="G21" s="52">
        <v>145.89028303950175</v>
      </c>
      <c r="H21" s="51">
        <v>59997428.571428575</v>
      </c>
      <c r="I21" s="53">
        <v>95895368.885714293</v>
      </c>
      <c r="K21" s="92" t="s">
        <v>28</v>
      </c>
      <c r="L21" s="93">
        <v>0.26772784706646158</v>
      </c>
      <c r="M21" s="56">
        <v>0.26941122707474613</v>
      </c>
      <c r="N21" s="55" t="s">
        <v>61</v>
      </c>
      <c r="O21" s="56" t="s">
        <v>61</v>
      </c>
      <c r="P21" s="55" t="s">
        <v>61</v>
      </c>
      <c r="Q21" s="57" t="s">
        <v>61</v>
      </c>
      <c r="R21" s="45"/>
      <c r="S21" s="94" t="s">
        <v>28</v>
      </c>
      <c r="T21" s="60">
        <v>0.26287739471465249</v>
      </c>
      <c r="U21" s="61">
        <v>0.26251546656500035</v>
      </c>
      <c r="V21" s="60">
        <v>0.33033112582781454</v>
      </c>
      <c r="W21" s="61">
        <v>0.27530107170478396</v>
      </c>
      <c r="X21" s="60" t="s">
        <v>61</v>
      </c>
      <c r="Y21" s="61" t="s">
        <v>61</v>
      </c>
      <c r="Z21" s="60" t="s">
        <v>61</v>
      </c>
      <c r="AA21" s="61" t="s">
        <v>61</v>
      </c>
      <c r="AB21" s="60" t="s">
        <v>61</v>
      </c>
      <c r="AC21" s="61" t="s">
        <v>61</v>
      </c>
      <c r="AD21" s="60" t="s">
        <v>61</v>
      </c>
      <c r="AE21" s="62" t="s">
        <v>61</v>
      </c>
      <c r="AF21"/>
      <c r="AG21" s="49">
        <v>181</v>
      </c>
      <c r="AH21" s="38">
        <v>365</v>
      </c>
    </row>
    <row r="22" spans="1:34" s="21" customFormat="1" ht="16.8" x14ac:dyDescent="0.3">
      <c r="A22" s="95" t="s">
        <v>29</v>
      </c>
      <c r="B22" s="96">
        <v>252207254399.95996</v>
      </c>
      <c r="C22" s="97">
        <v>318978217732.24988</v>
      </c>
      <c r="D22" s="98">
        <v>400</v>
      </c>
      <c r="E22" s="97">
        <v>659</v>
      </c>
      <c r="F22" s="98">
        <v>50.936587109937236</v>
      </c>
      <c r="G22" s="97">
        <v>67.941982668716548</v>
      </c>
      <c r="H22" s="98">
        <v>630518135.99989986</v>
      </c>
      <c r="I22" s="99">
        <v>484033714.31297404</v>
      </c>
      <c r="K22" s="94" t="s">
        <v>29</v>
      </c>
      <c r="L22" s="100">
        <v>0.28774856117457831</v>
      </c>
      <c r="M22" s="61">
        <v>0.284396452700381</v>
      </c>
      <c r="N22" s="60">
        <v>0.83755723718527109</v>
      </c>
      <c r="O22" s="61">
        <v>0.40210106709669607</v>
      </c>
      <c r="P22" s="60" t="s">
        <v>61</v>
      </c>
      <c r="Q22" s="62">
        <v>0.38177281331598079</v>
      </c>
      <c r="R22" s="45"/>
      <c r="S22" s="101" t="s">
        <v>29</v>
      </c>
      <c r="T22" s="60">
        <v>0.28743263168966526</v>
      </c>
      <c r="U22" s="61">
        <v>0.28522569890085964</v>
      </c>
      <c r="V22" s="60">
        <v>0.29906111308154537</v>
      </c>
      <c r="W22" s="61">
        <v>0.26282067009968807</v>
      </c>
      <c r="X22" s="60">
        <v>0.83755723718527109</v>
      </c>
      <c r="Y22" s="61">
        <v>0.40419035909545475</v>
      </c>
      <c r="Z22" s="60" t="s">
        <v>61</v>
      </c>
      <c r="AA22" s="61">
        <v>0.3334041726793871</v>
      </c>
      <c r="AB22" s="60" t="s">
        <v>61</v>
      </c>
      <c r="AC22" s="61">
        <v>0.38171125336988887</v>
      </c>
      <c r="AD22" s="60" t="s">
        <v>61</v>
      </c>
      <c r="AE22" s="62">
        <v>0.38335564851737652</v>
      </c>
      <c r="AF22"/>
      <c r="AG22" s="49">
        <v>366</v>
      </c>
      <c r="AH22" s="38">
        <v>545</v>
      </c>
    </row>
    <row r="23" spans="1:34" s="21" customFormat="1" ht="16.8" x14ac:dyDescent="0.3">
      <c r="A23" s="95" t="s">
        <v>30</v>
      </c>
      <c r="B23" s="96">
        <v>38000000</v>
      </c>
      <c r="C23" s="97">
        <v>60000000</v>
      </c>
      <c r="D23" s="98">
        <v>3</v>
      </c>
      <c r="E23" s="97">
        <v>1</v>
      </c>
      <c r="F23" s="98">
        <v>80.263157894736835</v>
      </c>
      <c r="G23" s="97">
        <v>73</v>
      </c>
      <c r="H23" s="98">
        <v>12666666.666666666</v>
      </c>
      <c r="I23" s="99">
        <v>60000000</v>
      </c>
      <c r="K23" s="102" t="s">
        <v>30</v>
      </c>
      <c r="L23" s="100">
        <v>0.25263157894736843</v>
      </c>
      <c r="M23" s="61">
        <v>0.26</v>
      </c>
      <c r="N23" s="60" t="s">
        <v>61</v>
      </c>
      <c r="O23" s="61" t="s">
        <v>61</v>
      </c>
      <c r="P23" s="60" t="s">
        <v>61</v>
      </c>
      <c r="Q23" s="62" t="s">
        <v>61</v>
      </c>
      <c r="R23" s="45"/>
      <c r="S23" s="103" t="s">
        <v>30</v>
      </c>
      <c r="T23" s="60">
        <v>0.25263157894736843</v>
      </c>
      <c r="U23" s="61">
        <v>0.26</v>
      </c>
      <c r="V23" s="60" t="s">
        <v>61</v>
      </c>
      <c r="W23" s="61" t="s">
        <v>61</v>
      </c>
      <c r="X23" s="60" t="s">
        <v>61</v>
      </c>
      <c r="Y23" s="61" t="s">
        <v>61</v>
      </c>
      <c r="Z23" s="60" t="s">
        <v>61</v>
      </c>
      <c r="AA23" s="61" t="s">
        <v>61</v>
      </c>
      <c r="AB23" s="60" t="s">
        <v>61</v>
      </c>
      <c r="AC23" s="61" t="s">
        <v>61</v>
      </c>
      <c r="AD23" s="60" t="s">
        <v>61</v>
      </c>
      <c r="AE23" s="62" t="s">
        <v>61</v>
      </c>
      <c r="AF23"/>
      <c r="AG23" s="49">
        <v>546</v>
      </c>
      <c r="AH23" s="38">
        <v>730</v>
      </c>
    </row>
    <row r="24" spans="1:34" s="21" customFormat="1" ht="16.8" x14ac:dyDescent="0.3">
      <c r="A24" s="95" t="s">
        <v>31</v>
      </c>
      <c r="B24" s="96">
        <v>1427404.57</v>
      </c>
      <c r="C24" s="97">
        <v>1910450</v>
      </c>
      <c r="D24" s="98">
        <v>38</v>
      </c>
      <c r="E24" s="97">
        <v>61</v>
      </c>
      <c r="F24" s="98">
        <v>264.14155824091273</v>
      </c>
      <c r="G24" s="97">
        <v>303.49336543746239</v>
      </c>
      <c r="H24" s="98">
        <v>37563.27815789474</v>
      </c>
      <c r="I24" s="99">
        <v>31318.852459016394</v>
      </c>
      <c r="K24" s="94" t="s">
        <v>31</v>
      </c>
      <c r="L24" s="100">
        <v>7.2862465135791907E-2</v>
      </c>
      <c r="M24" s="61">
        <v>7.5570459081836322E-2</v>
      </c>
      <c r="N24" s="60">
        <v>7.0833333333333331E-2</v>
      </c>
      <c r="O24" s="61">
        <v>7.7257088244663902E-2</v>
      </c>
      <c r="P24" s="60" t="s">
        <v>61</v>
      </c>
      <c r="Q24" s="62" t="s">
        <v>61</v>
      </c>
      <c r="R24" s="45"/>
      <c r="S24" s="101" t="s">
        <v>31</v>
      </c>
      <c r="T24" s="60">
        <v>6.3450654510982474E-2</v>
      </c>
      <c r="U24" s="61">
        <v>7.222631578947368E-2</v>
      </c>
      <c r="V24" s="60">
        <v>7.8611846384177161E-2</v>
      </c>
      <c r="W24" s="61">
        <v>7.6022984784719971E-2</v>
      </c>
      <c r="X24" s="60">
        <v>7.0833333333333331E-2</v>
      </c>
      <c r="Y24" s="61">
        <v>7.2869379014989299E-2</v>
      </c>
      <c r="Z24" s="60" t="s">
        <v>61</v>
      </c>
      <c r="AA24" s="61">
        <v>0.09</v>
      </c>
      <c r="AB24" s="60" t="s">
        <v>61</v>
      </c>
      <c r="AC24" s="61" t="s">
        <v>61</v>
      </c>
      <c r="AD24" s="60" t="s">
        <v>61</v>
      </c>
      <c r="AE24" s="62" t="s">
        <v>61</v>
      </c>
      <c r="AF24"/>
      <c r="AG24" s="49">
        <v>731</v>
      </c>
      <c r="AH24" s="38">
        <v>910</v>
      </c>
    </row>
    <row r="25" spans="1:34" s="21" customFormat="1" ht="17.399999999999999" thickBot="1" x14ac:dyDescent="0.35">
      <c r="A25" s="95" t="s">
        <v>32</v>
      </c>
      <c r="B25" s="96">
        <v>3390633.38</v>
      </c>
      <c r="C25" s="97">
        <v>2523310.7799999993</v>
      </c>
      <c r="D25" s="98">
        <v>70</v>
      </c>
      <c r="E25" s="97">
        <v>47</v>
      </c>
      <c r="F25" s="98">
        <v>298.51684075026714</v>
      </c>
      <c r="G25" s="97">
        <v>265.5304895499238</v>
      </c>
      <c r="H25" s="98">
        <v>48437.619714285713</v>
      </c>
      <c r="I25" s="99">
        <v>53687.463404255308</v>
      </c>
      <c r="K25" s="102" t="s">
        <v>32</v>
      </c>
      <c r="L25" s="100">
        <v>7.1476439439389333E-2</v>
      </c>
      <c r="M25" s="61">
        <v>7.1170447760718625E-2</v>
      </c>
      <c r="N25" s="60">
        <v>7.0000000000000007E-2</v>
      </c>
      <c r="O25" s="61">
        <v>7.8753117206982554E-2</v>
      </c>
      <c r="P25" s="60" t="s">
        <v>61</v>
      </c>
      <c r="Q25" s="62" t="s">
        <v>61</v>
      </c>
      <c r="R25" s="45"/>
      <c r="S25" s="103" t="s">
        <v>32</v>
      </c>
      <c r="T25" s="60">
        <v>7.0733137829912029E-2</v>
      </c>
      <c r="U25" s="61">
        <v>7.3245060169365619E-2</v>
      </c>
      <c r="V25" s="60">
        <v>7.1516992244343824E-2</v>
      </c>
      <c r="W25" s="61">
        <v>7.0465108968269949E-2</v>
      </c>
      <c r="X25" s="60">
        <v>7.0000000000000007E-2</v>
      </c>
      <c r="Y25" s="61">
        <v>7.8753117206982554E-2</v>
      </c>
      <c r="Z25" s="60" t="s">
        <v>61</v>
      </c>
      <c r="AA25" s="61" t="s">
        <v>61</v>
      </c>
      <c r="AB25" s="60" t="s">
        <v>61</v>
      </c>
      <c r="AC25" s="61" t="s">
        <v>61</v>
      </c>
      <c r="AD25" s="60" t="s">
        <v>61</v>
      </c>
      <c r="AE25" s="62" t="s">
        <v>61</v>
      </c>
      <c r="AF25"/>
      <c r="AG25" s="64">
        <v>911</v>
      </c>
      <c r="AH25" s="65">
        <v>9999</v>
      </c>
    </row>
    <row r="26" spans="1:34" s="21" customFormat="1" ht="16.8" x14ac:dyDescent="0.3">
      <c r="A26" s="95" t="s">
        <v>33</v>
      </c>
      <c r="B26" s="96">
        <v>19123242</v>
      </c>
      <c r="C26" s="97">
        <v>29824786.990000002</v>
      </c>
      <c r="D26" s="98">
        <v>118</v>
      </c>
      <c r="E26" s="97">
        <v>94</v>
      </c>
      <c r="F26" s="98">
        <v>144.10366333281772</v>
      </c>
      <c r="G26" s="97">
        <v>126.47152421020525</v>
      </c>
      <c r="H26" s="98">
        <v>162061.37288135593</v>
      </c>
      <c r="I26" s="99">
        <v>317284.96797872341</v>
      </c>
      <c r="K26" s="94" t="s">
        <v>33</v>
      </c>
      <c r="L26" s="100">
        <v>7.6121111718880294E-2</v>
      </c>
      <c r="M26" s="61">
        <v>8.4329498061267591E-2</v>
      </c>
      <c r="N26" s="60">
        <v>5.2156638505668436E-2</v>
      </c>
      <c r="O26" s="61">
        <v>8.6202380018750399E-2</v>
      </c>
      <c r="P26" s="60" t="s">
        <v>61</v>
      </c>
      <c r="Q26" s="62">
        <v>0.1110353227771011</v>
      </c>
      <c r="R26" s="45"/>
      <c r="S26" s="104" t="s">
        <v>33</v>
      </c>
      <c r="T26" s="60">
        <v>7.8362533733181361E-2</v>
      </c>
      <c r="U26" s="61">
        <v>8.7391149556788297E-2</v>
      </c>
      <c r="V26" s="60">
        <v>7.0573129776885665E-2</v>
      </c>
      <c r="W26" s="61">
        <v>6.6485470617207151E-2</v>
      </c>
      <c r="X26" s="60">
        <v>5.2054772396305793E-2</v>
      </c>
      <c r="Y26" s="61">
        <v>8.2115283835738587E-2</v>
      </c>
      <c r="Z26" s="60">
        <v>0.09</v>
      </c>
      <c r="AA26" s="61">
        <v>0.11800000000000001</v>
      </c>
      <c r="AB26" s="60" t="s">
        <v>61</v>
      </c>
      <c r="AC26" s="61">
        <v>0.1110353227771011</v>
      </c>
      <c r="AD26" s="60" t="s">
        <v>61</v>
      </c>
      <c r="AE26" s="62" t="s">
        <v>61</v>
      </c>
      <c r="AF26"/>
    </row>
    <row r="27" spans="1:34" s="21" customFormat="1" ht="16.8" x14ac:dyDescent="0.3">
      <c r="A27" s="95" t="s">
        <v>34</v>
      </c>
      <c r="B27" s="96">
        <v>1194800</v>
      </c>
      <c r="C27" s="97">
        <v>1122381</v>
      </c>
      <c r="D27" s="98">
        <v>18</v>
      </c>
      <c r="E27" s="97">
        <v>19</v>
      </c>
      <c r="F27" s="98">
        <v>209.43354536324071</v>
      </c>
      <c r="G27" s="97">
        <v>39.156882555923524</v>
      </c>
      <c r="H27" s="98">
        <v>66377.777777777781</v>
      </c>
      <c r="I27" s="99">
        <v>59072.684210526313</v>
      </c>
      <c r="K27" s="94" t="s">
        <v>34</v>
      </c>
      <c r="L27" s="100">
        <v>7.6824577861163229E-2</v>
      </c>
      <c r="M27" s="61">
        <v>6.6154006527195316E-2</v>
      </c>
      <c r="N27" s="60">
        <v>0.05</v>
      </c>
      <c r="O27" s="61" t="s">
        <v>61</v>
      </c>
      <c r="P27" s="60">
        <v>7.0000000000000007E-2</v>
      </c>
      <c r="Q27" s="62" t="s">
        <v>61</v>
      </c>
      <c r="R27" s="105"/>
      <c r="S27" s="94" t="s">
        <v>34</v>
      </c>
      <c r="T27" s="60">
        <v>4.3634496919917866E-2</v>
      </c>
      <c r="U27" s="61">
        <v>6.6170744906996537E-2</v>
      </c>
      <c r="V27" s="60">
        <v>0.10474093264248704</v>
      </c>
      <c r="W27" s="61">
        <v>6.5194805194805194E-2</v>
      </c>
      <c r="X27" s="60">
        <v>0.05</v>
      </c>
      <c r="Y27" s="61" t="s">
        <v>61</v>
      </c>
      <c r="Z27" s="60" t="s">
        <v>61</v>
      </c>
      <c r="AA27" s="61" t="s">
        <v>61</v>
      </c>
      <c r="AB27" s="60">
        <v>7.0000000000000007E-2</v>
      </c>
      <c r="AC27" s="61" t="s">
        <v>61</v>
      </c>
      <c r="AD27" s="60" t="s">
        <v>61</v>
      </c>
      <c r="AE27" s="62" t="s">
        <v>61</v>
      </c>
      <c r="AF27"/>
    </row>
    <row r="28" spans="1:34" s="21" customFormat="1" ht="16.8" x14ac:dyDescent="0.3">
      <c r="A28" s="95" t="s">
        <v>35</v>
      </c>
      <c r="B28" s="96">
        <v>30727094.390000001</v>
      </c>
      <c r="C28" s="97">
        <v>17739247.050000001</v>
      </c>
      <c r="D28" s="98">
        <v>161</v>
      </c>
      <c r="E28" s="97">
        <v>193</v>
      </c>
      <c r="F28" s="98">
        <v>172.97320255766624</v>
      </c>
      <c r="G28" s="97">
        <v>446.50426506969478</v>
      </c>
      <c r="H28" s="98">
        <v>190851.51795031058</v>
      </c>
      <c r="I28" s="99">
        <v>91913.197150259075</v>
      </c>
      <c r="K28" s="94" t="s">
        <v>35</v>
      </c>
      <c r="L28" s="100">
        <v>7.1828087367187529E-2</v>
      </c>
      <c r="M28" s="61">
        <v>9.4662829358299783E-2</v>
      </c>
      <c r="N28" s="60">
        <v>9.9544148452639855E-2</v>
      </c>
      <c r="O28" s="61">
        <v>0.10340011483741605</v>
      </c>
      <c r="P28" s="60">
        <v>0.1</v>
      </c>
      <c r="Q28" s="62">
        <v>0.1043357877300867</v>
      </c>
      <c r="R28" s="105"/>
      <c r="S28" s="94" t="s">
        <v>34</v>
      </c>
      <c r="T28" s="60">
        <v>6.8858408512002589E-2</v>
      </c>
      <c r="U28" s="61">
        <v>9.1525377959753823E-2</v>
      </c>
      <c r="V28" s="60">
        <v>8.2208719316115092E-2</v>
      </c>
      <c r="W28" s="61">
        <v>0.10379354181010736</v>
      </c>
      <c r="X28" s="60">
        <v>9.9423538234227851E-2</v>
      </c>
      <c r="Y28" s="61">
        <v>9.8351991088833191E-2</v>
      </c>
      <c r="Z28" s="60">
        <v>9.9916420845624396E-2</v>
      </c>
      <c r="AA28" s="61">
        <v>0.10699915240676219</v>
      </c>
      <c r="AB28" s="60" t="s">
        <v>61</v>
      </c>
      <c r="AC28" s="61">
        <v>0.10112091801359856</v>
      </c>
      <c r="AD28" s="60">
        <v>0.1</v>
      </c>
      <c r="AE28" s="62">
        <v>0.10669452218799329</v>
      </c>
      <c r="AF28"/>
    </row>
    <row r="29" spans="1:34" s="21" customFormat="1" ht="16.8" x14ac:dyDescent="0.3">
      <c r="A29" s="106" t="s">
        <v>36</v>
      </c>
      <c r="B29" s="96">
        <v>1208535</v>
      </c>
      <c r="C29" s="97">
        <v>3451000</v>
      </c>
      <c r="D29" s="98">
        <v>73</v>
      </c>
      <c r="E29" s="97">
        <v>89</v>
      </c>
      <c r="F29" s="98">
        <v>313.5785508901273</v>
      </c>
      <c r="G29" s="97">
        <v>287.03817733990149</v>
      </c>
      <c r="H29" s="98">
        <v>16555.273972602739</v>
      </c>
      <c r="I29" s="99">
        <v>38775.280898876401</v>
      </c>
      <c r="K29" s="94" t="s">
        <v>36</v>
      </c>
      <c r="L29" s="100">
        <v>7.2894273686059677E-2</v>
      </c>
      <c r="M29" s="61">
        <v>6.9291394335511985E-2</v>
      </c>
      <c r="N29" s="60">
        <v>7.0856529556167655E-2</v>
      </c>
      <c r="O29" s="61">
        <v>7.3883787661406033E-2</v>
      </c>
      <c r="P29" s="60">
        <v>8.9230769230769238E-2</v>
      </c>
      <c r="Q29" s="62" t="s">
        <v>61</v>
      </c>
      <c r="R29" s="105"/>
      <c r="S29" s="94" t="s">
        <v>36</v>
      </c>
      <c r="T29" s="60">
        <v>7.8974583368227144E-2</v>
      </c>
      <c r="U29" s="61">
        <v>6.2577319587628868E-2</v>
      </c>
      <c r="V29" s="60">
        <v>7.0292480940308003E-2</v>
      </c>
      <c r="W29" s="61">
        <v>7.2941984304932733E-2</v>
      </c>
      <c r="X29" s="60">
        <v>6.9880876438774095E-2</v>
      </c>
      <c r="Y29" s="61">
        <v>7.2704180064308691E-2</v>
      </c>
      <c r="Z29" s="60">
        <v>8.1250000000000003E-2</v>
      </c>
      <c r="AA29" s="61">
        <v>8.3666666666666667E-2</v>
      </c>
      <c r="AB29" s="60">
        <v>8.6249999999999993E-2</v>
      </c>
      <c r="AC29" s="61" t="s">
        <v>61</v>
      </c>
      <c r="AD29" s="60">
        <v>9.178571428571429E-2</v>
      </c>
      <c r="AE29" s="62" t="s">
        <v>61</v>
      </c>
      <c r="AF29"/>
    </row>
    <row r="30" spans="1:34" s="21" customFormat="1" ht="16.8" x14ac:dyDescent="0.3">
      <c r="A30" s="107" t="s">
        <v>37</v>
      </c>
      <c r="B30" s="108">
        <v>2039500000</v>
      </c>
      <c r="C30" s="109">
        <v>1850000000</v>
      </c>
      <c r="D30" s="110">
        <v>10</v>
      </c>
      <c r="E30" s="109">
        <v>3</v>
      </c>
      <c r="F30" s="110">
        <v>99.700416768815884</v>
      </c>
      <c r="G30" s="109">
        <v>102.94594594594595</v>
      </c>
      <c r="H30" s="110">
        <v>203950000</v>
      </c>
      <c r="I30" s="111">
        <v>616666666.66666663</v>
      </c>
      <c r="K30" s="112"/>
      <c r="L30" s="113"/>
      <c r="M30" s="114"/>
      <c r="N30" s="113"/>
      <c r="O30" s="114"/>
      <c r="P30" s="113"/>
      <c r="Q30" s="115"/>
      <c r="R30" s="45"/>
      <c r="S30" s="112"/>
      <c r="T30" s="113"/>
      <c r="U30" s="114"/>
      <c r="V30" s="113"/>
      <c r="W30" s="114"/>
      <c r="X30" s="113"/>
      <c r="Y30" s="114"/>
      <c r="Z30" s="113"/>
      <c r="AA30" s="114"/>
      <c r="AB30" s="113"/>
      <c r="AC30" s="114"/>
      <c r="AD30" s="113"/>
      <c r="AE30" s="114"/>
      <c r="AF30"/>
    </row>
    <row r="31" spans="1:34" s="21" customFormat="1" ht="16.8" x14ac:dyDescent="0.3">
      <c r="A31" s="116" t="s">
        <v>38</v>
      </c>
      <c r="B31" s="117">
        <v>2039500000</v>
      </c>
      <c r="C31" s="97">
        <v>1850000000</v>
      </c>
      <c r="D31" s="118">
        <v>10</v>
      </c>
      <c r="E31" s="97">
        <v>3</v>
      </c>
      <c r="F31" s="118">
        <v>99.700416768815884</v>
      </c>
      <c r="G31" s="97">
        <v>102.94594594594595</v>
      </c>
      <c r="H31" s="119">
        <v>203950000</v>
      </c>
      <c r="I31" s="120">
        <v>616666666.66666663</v>
      </c>
      <c r="K31" s="112"/>
      <c r="L31" s="113"/>
      <c r="M31" s="114"/>
      <c r="N31" s="113"/>
      <c r="O31" s="114"/>
      <c r="P31" s="113"/>
      <c r="Q31" s="115"/>
      <c r="R31" s="45"/>
      <c r="S31" s="112"/>
      <c r="T31" s="113"/>
      <c r="U31" s="114"/>
      <c r="V31" s="113"/>
      <c r="W31" s="114"/>
      <c r="X31" s="113"/>
      <c r="Y31" s="114"/>
      <c r="Z31" s="113"/>
      <c r="AA31" s="114"/>
      <c r="AB31" s="113"/>
      <c r="AC31" s="114"/>
      <c r="AD31" s="113"/>
      <c r="AE31" s="114"/>
      <c r="AF31"/>
    </row>
    <row r="32" spans="1:34" s="21" customFormat="1" ht="16.8" x14ac:dyDescent="0.3">
      <c r="A32" s="116" t="s">
        <v>39</v>
      </c>
      <c r="B32" s="117">
        <v>0</v>
      </c>
      <c r="C32" s="97">
        <v>0</v>
      </c>
      <c r="D32" s="118">
        <v>0</v>
      </c>
      <c r="E32" s="97">
        <v>0</v>
      </c>
      <c r="F32" s="118" t="s">
        <v>61</v>
      </c>
      <c r="G32" s="97" t="s">
        <v>61</v>
      </c>
      <c r="H32" s="119" t="s">
        <v>61</v>
      </c>
      <c r="I32" s="120" t="s">
        <v>61</v>
      </c>
      <c r="K32" s="112"/>
      <c r="L32" s="113"/>
      <c r="M32" s="114"/>
      <c r="N32" s="113"/>
      <c r="O32" s="114"/>
      <c r="P32" s="113"/>
      <c r="Q32" s="115"/>
      <c r="R32" s="45"/>
      <c r="S32" s="112"/>
      <c r="T32" s="113"/>
      <c r="U32" s="114"/>
      <c r="V32" s="113"/>
      <c r="W32" s="114"/>
      <c r="X32" s="113"/>
      <c r="Y32" s="114"/>
      <c r="Z32" s="113"/>
      <c r="AA32" s="114"/>
      <c r="AB32" s="113"/>
      <c r="AC32" s="114"/>
      <c r="AD32" s="113"/>
      <c r="AE32" s="114"/>
      <c r="AF32"/>
    </row>
    <row r="33" spans="1:34" s="21" customFormat="1" ht="16.8" x14ac:dyDescent="0.3">
      <c r="A33" s="121" t="s">
        <v>40</v>
      </c>
      <c r="B33" s="117">
        <v>0</v>
      </c>
      <c r="C33" s="97">
        <v>0</v>
      </c>
      <c r="D33" s="118">
        <v>0</v>
      </c>
      <c r="E33" s="97">
        <v>0</v>
      </c>
      <c r="F33" s="118" t="s">
        <v>61</v>
      </c>
      <c r="G33" s="97" t="s">
        <v>61</v>
      </c>
      <c r="H33" s="122" t="s">
        <v>61</v>
      </c>
      <c r="I33" s="123" t="s">
        <v>61</v>
      </c>
      <c r="K33" s="112"/>
      <c r="L33" s="113"/>
      <c r="M33" s="114"/>
      <c r="N33" s="113"/>
      <c r="O33" s="114"/>
      <c r="P33" s="113"/>
      <c r="Q33" s="115"/>
      <c r="R33" s="45"/>
      <c r="S33" s="112"/>
      <c r="T33" s="113"/>
      <c r="U33" s="114"/>
      <c r="V33" s="113"/>
      <c r="W33" s="114"/>
      <c r="X33" s="113"/>
      <c r="Y33" s="114"/>
      <c r="Z33" s="113"/>
      <c r="AA33" s="114"/>
      <c r="AB33" s="113"/>
      <c r="AC33" s="114"/>
      <c r="AD33" s="113"/>
      <c r="AE33" s="114"/>
      <c r="AF33"/>
    </row>
    <row r="34" spans="1:34" s="21" customFormat="1" ht="16.8" x14ac:dyDescent="0.3">
      <c r="A34" s="107" t="s">
        <v>41</v>
      </c>
      <c r="B34" s="108">
        <v>350000000</v>
      </c>
      <c r="C34" s="109">
        <v>0</v>
      </c>
      <c r="D34" s="110">
        <v>2</v>
      </c>
      <c r="E34" s="109">
        <v>0</v>
      </c>
      <c r="F34" s="110">
        <v>365</v>
      </c>
      <c r="G34" s="109">
        <v>0</v>
      </c>
      <c r="H34" s="110">
        <v>175000000</v>
      </c>
      <c r="I34" s="124">
        <v>0</v>
      </c>
      <c r="K34" s="112"/>
      <c r="L34" s="113"/>
      <c r="M34" s="114"/>
      <c r="N34" s="113"/>
      <c r="O34" s="114"/>
      <c r="P34" s="113"/>
      <c r="Q34" s="115"/>
      <c r="R34" s="45"/>
      <c r="S34" s="112"/>
      <c r="T34" s="113"/>
      <c r="U34" s="114"/>
      <c r="V34" s="113"/>
      <c r="W34" s="114"/>
      <c r="X34" s="113"/>
      <c r="Y34" s="114"/>
      <c r="Z34" s="113"/>
      <c r="AA34" s="114"/>
      <c r="AB34" s="113"/>
      <c r="AC34" s="114"/>
      <c r="AD34" s="113"/>
      <c r="AE34" s="114"/>
      <c r="AF34"/>
    </row>
    <row r="35" spans="1:34" s="21" customFormat="1" ht="16.8" x14ac:dyDescent="0.3">
      <c r="A35" s="116" t="s">
        <v>42</v>
      </c>
      <c r="B35" s="117">
        <v>350000000</v>
      </c>
      <c r="C35" s="97">
        <v>0</v>
      </c>
      <c r="D35" s="118">
        <v>2</v>
      </c>
      <c r="E35" s="97">
        <v>0</v>
      </c>
      <c r="F35" s="118">
        <v>365</v>
      </c>
      <c r="G35" s="97" t="s">
        <v>61</v>
      </c>
      <c r="H35" s="119">
        <v>175000000</v>
      </c>
      <c r="I35" s="120" t="s">
        <v>61</v>
      </c>
      <c r="K35" s="112"/>
      <c r="L35" s="113"/>
      <c r="M35" s="114"/>
      <c r="N35" s="113"/>
      <c r="O35" s="114"/>
      <c r="P35" s="113"/>
      <c r="Q35" s="115"/>
      <c r="R35" s="45"/>
      <c r="S35" s="112"/>
      <c r="T35" s="113"/>
      <c r="U35" s="114"/>
      <c r="V35" s="113"/>
      <c r="W35" s="114"/>
      <c r="X35" s="113"/>
      <c r="Y35" s="114"/>
      <c r="Z35" s="113"/>
      <c r="AA35" s="114"/>
      <c r="AB35" s="113"/>
      <c r="AC35" s="114"/>
      <c r="AD35" s="113"/>
      <c r="AE35" s="114"/>
      <c r="AF35"/>
    </row>
    <row r="36" spans="1:34" s="21" customFormat="1" ht="16.8" x14ac:dyDescent="0.3">
      <c r="A36" s="116" t="s">
        <v>43</v>
      </c>
      <c r="B36" s="117">
        <v>0</v>
      </c>
      <c r="C36" s="97">
        <v>0</v>
      </c>
      <c r="D36" s="118">
        <v>0</v>
      </c>
      <c r="E36" s="97">
        <v>0</v>
      </c>
      <c r="F36" s="118" t="s">
        <v>61</v>
      </c>
      <c r="G36" s="97" t="s">
        <v>61</v>
      </c>
      <c r="H36" s="119" t="s">
        <v>61</v>
      </c>
      <c r="I36" s="120" t="s">
        <v>61</v>
      </c>
      <c r="K36" s="112"/>
      <c r="L36" s="113"/>
      <c r="M36" s="114"/>
      <c r="N36" s="113"/>
      <c r="O36" s="114"/>
      <c r="P36" s="113"/>
      <c r="Q36" s="115"/>
      <c r="R36" s="45"/>
      <c r="S36" s="112"/>
      <c r="T36" s="113"/>
      <c r="U36" s="114"/>
      <c r="V36" s="113"/>
      <c r="W36" s="114"/>
      <c r="X36" s="113"/>
      <c r="Y36" s="114"/>
      <c r="Z36" s="113"/>
      <c r="AA36" s="114"/>
      <c r="AB36" s="113"/>
      <c r="AC36" s="114"/>
      <c r="AD36" s="113"/>
      <c r="AE36" s="114"/>
      <c r="AF36"/>
    </row>
    <row r="37" spans="1:34" s="21" customFormat="1" ht="17.399999999999999" thickBot="1" x14ac:dyDescent="0.35">
      <c r="A37" s="121" t="s">
        <v>44</v>
      </c>
      <c r="B37" s="125">
        <v>0</v>
      </c>
      <c r="C37" s="126">
        <v>0</v>
      </c>
      <c r="D37" s="127">
        <v>0</v>
      </c>
      <c r="E37" s="126">
        <v>0</v>
      </c>
      <c r="F37" s="127" t="s">
        <v>61</v>
      </c>
      <c r="G37" s="126" t="s">
        <v>61</v>
      </c>
      <c r="H37" s="128" t="s">
        <v>61</v>
      </c>
      <c r="I37" s="129" t="s">
        <v>61</v>
      </c>
      <c r="K37" s="112"/>
      <c r="L37" s="113"/>
      <c r="M37" s="114"/>
      <c r="N37" s="113"/>
      <c r="O37" s="114"/>
      <c r="P37" s="113"/>
      <c r="Q37" s="115"/>
      <c r="R37" s="45"/>
      <c r="S37" s="112"/>
      <c r="T37" s="113"/>
      <c r="U37" s="114"/>
      <c r="V37" s="113"/>
      <c r="W37" s="114"/>
      <c r="X37" s="113"/>
      <c r="Y37" s="114"/>
      <c r="Z37" s="113"/>
      <c r="AA37" s="114"/>
      <c r="AB37" s="113"/>
      <c r="AC37" s="114"/>
      <c r="AD37" s="113"/>
      <c r="AE37" s="114"/>
      <c r="AF37"/>
    </row>
    <row r="38" spans="1:34" s="21" customFormat="1" ht="16.2" thickBot="1" x14ac:dyDescent="0.35">
      <c r="A38" s="130" t="s">
        <v>45</v>
      </c>
      <c r="B38" s="131">
        <v>255951772109.29999</v>
      </c>
      <c r="C38" s="132">
        <v>324301126819.06989</v>
      </c>
      <c r="D38" s="133">
        <v>914</v>
      </c>
      <c r="E38" s="134">
        <v>1201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/>
    </row>
    <row r="39" spans="1:34" s="21" customFormat="1" ht="59.4" customHeight="1" thickBot="1" x14ac:dyDescent="0.35">
      <c r="A39" s="135"/>
      <c r="B39" s="76"/>
      <c r="C39" s="76"/>
      <c r="D39" s="76"/>
      <c r="E39" s="76"/>
      <c r="F39" s="77"/>
      <c r="G39" s="77"/>
      <c r="H39" s="77"/>
      <c r="I39" s="77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/>
    </row>
    <row r="40" spans="1:34" s="21" customFormat="1" ht="18.45" customHeight="1" thickBot="1" x14ac:dyDescent="0.35">
      <c r="A40" s="136" t="s">
        <v>46</v>
      </c>
      <c r="B40" s="137"/>
      <c r="C40" s="137"/>
      <c r="D40" s="137"/>
      <c r="E40" s="137"/>
      <c r="F40" s="137"/>
      <c r="G40" s="137"/>
      <c r="H40" s="137"/>
      <c r="I40" s="138"/>
      <c r="J40" s="15"/>
      <c r="K40" s="139" t="s">
        <v>47</v>
      </c>
      <c r="L40" s="140"/>
      <c r="M40" s="140"/>
      <c r="N40" s="140"/>
      <c r="O40" s="140"/>
      <c r="P40" s="140"/>
      <c r="Q40" s="140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2"/>
      <c r="AF40"/>
      <c r="AG40" s="136" t="s">
        <v>4</v>
      </c>
      <c r="AH40" s="138"/>
    </row>
    <row r="41" spans="1:34" s="27" customFormat="1" ht="16.2" thickBot="1" x14ac:dyDescent="0.35">
      <c r="A41" s="22" t="s">
        <v>8</v>
      </c>
      <c r="B41" s="23" t="s">
        <v>9</v>
      </c>
      <c r="C41" s="24"/>
      <c r="D41" s="23" t="s">
        <v>48</v>
      </c>
      <c r="E41" s="25"/>
      <c r="F41" s="23" t="s">
        <v>11</v>
      </c>
      <c r="G41" s="25"/>
      <c r="H41" s="23" t="s">
        <v>12</v>
      </c>
      <c r="I41" s="26"/>
      <c r="K41" s="143" t="s">
        <v>13</v>
      </c>
      <c r="L41" s="35" t="s">
        <v>52</v>
      </c>
      <c r="M41" s="35"/>
      <c r="N41" s="35" t="s">
        <v>53</v>
      </c>
      <c r="O41" s="35"/>
      <c r="P41" s="35" t="s">
        <v>54</v>
      </c>
      <c r="Q41" s="36"/>
      <c r="R41" s="45"/>
      <c r="S41" s="34" t="s">
        <v>14</v>
      </c>
      <c r="T41" s="35" t="s">
        <v>55</v>
      </c>
      <c r="U41" s="35"/>
      <c r="V41" s="35" t="s">
        <v>56</v>
      </c>
      <c r="W41" s="35"/>
      <c r="X41" s="35" t="s">
        <v>57</v>
      </c>
      <c r="Y41" s="35"/>
      <c r="Z41" s="35" t="s">
        <v>58</v>
      </c>
      <c r="AA41" s="35"/>
      <c r="AB41" s="35" t="s">
        <v>59</v>
      </c>
      <c r="AC41" s="35"/>
      <c r="AD41" s="35" t="s">
        <v>60</v>
      </c>
      <c r="AE41" s="36"/>
      <c r="AF41"/>
      <c r="AG41" s="144" t="s">
        <v>6</v>
      </c>
      <c r="AH41" s="145" t="s">
        <v>7</v>
      </c>
    </row>
    <row r="42" spans="1:34" s="21" customFormat="1" ht="16.2" thickBot="1" x14ac:dyDescent="0.35">
      <c r="A42" s="39"/>
      <c r="B42" s="146" t="s">
        <v>15</v>
      </c>
      <c r="C42" s="146" t="s">
        <v>16</v>
      </c>
      <c r="D42" s="146" t="s">
        <v>15</v>
      </c>
      <c r="E42" s="146" t="s">
        <v>16</v>
      </c>
      <c r="F42" s="146" t="s">
        <v>15</v>
      </c>
      <c r="G42" s="146" t="s">
        <v>16</v>
      </c>
      <c r="H42" s="146" t="s">
        <v>15</v>
      </c>
      <c r="I42" s="147" t="s">
        <v>16</v>
      </c>
      <c r="K42" s="46" t="s">
        <v>8</v>
      </c>
      <c r="L42" s="148" t="s">
        <v>15</v>
      </c>
      <c r="M42" s="148" t="s">
        <v>16</v>
      </c>
      <c r="N42" s="148" t="s">
        <v>15</v>
      </c>
      <c r="O42" s="148" t="s">
        <v>16</v>
      </c>
      <c r="P42" s="148" t="s">
        <v>15</v>
      </c>
      <c r="Q42" s="149" t="s">
        <v>16</v>
      </c>
      <c r="R42" s="45"/>
      <c r="S42" s="46" t="s">
        <v>8</v>
      </c>
      <c r="T42" s="47" t="s">
        <v>15</v>
      </c>
      <c r="U42" s="47" t="s">
        <v>16</v>
      </c>
      <c r="V42" s="47" t="s">
        <v>15</v>
      </c>
      <c r="W42" s="47" t="s">
        <v>16</v>
      </c>
      <c r="X42" s="47" t="s">
        <v>15</v>
      </c>
      <c r="Y42" s="47" t="s">
        <v>16</v>
      </c>
      <c r="Z42" s="47" t="s">
        <v>15</v>
      </c>
      <c r="AA42" s="47" t="s">
        <v>16</v>
      </c>
      <c r="AB42" s="47" t="s">
        <v>15</v>
      </c>
      <c r="AC42" s="47" t="s">
        <v>16</v>
      </c>
      <c r="AD42" s="47" t="s">
        <v>15</v>
      </c>
      <c r="AE42" s="48" t="s">
        <v>16</v>
      </c>
      <c r="AF42"/>
      <c r="AG42" s="37">
        <v>0</v>
      </c>
      <c r="AH42" s="38">
        <v>30</v>
      </c>
    </row>
    <row r="43" spans="1:34" s="21" customFormat="1" ht="16.8" x14ac:dyDescent="0.3">
      <c r="A43" s="50" t="s">
        <v>49</v>
      </c>
      <c r="B43" s="150">
        <v>17942491842.829994</v>
      </c>
      <c r="C43" s="97">
        <v>15562304686.610004</v>
      </c>
      <c r="D43" s="150">
        <v>227</v>
      </c>
      <c r="E43" s="97">
        <v>339</v>
      </c>
      <c r="F43" s="150">
        <v>30.398918922788326</v>
      </c>
      <c r="G43" s="97">
        <v>31.578320610496327</v>
      </c>
      <c r="H43" s="150">
        <v>79041814.285594687</v>
      </c>
      <c r="I43" s="99">
        <v>45906503.500324495</v>
      </c>
      <c r="K43" s="59" t="s">
        <v>49</v>
      </c>
      <c r="L43" s="60">
        <v>0.26713275522404717</v>
      </c>
      <c r="M43" s="61">
        <v>0.25448897421657679</v>
      </c>
      <c r="N43" s="60">
        <v>0.25970790930343207</v>
      </c>
      <c r="O43" s="61">
        <v>0.26669062767755408</v>
      </c>
      <c r="P43" s="60" t="s">
        <v>61</v>
      </c>
      <c r="Q43" s="62" t="s">
        <v>61</v>
      </c>
      <c r="R43" s="45"/>
      <c r="S43" s="94" t="s">
        <v>49</v>
      </c>
      <c r="T43" s="60">
        <v>0.26842010727365306</v>
      </c>
      <c r="U43" s="61">
        <v>0.25184648264234011</v>
      </c>
      <c r="V43" s="60">
        <v>0.25627593811381416</v>
      </c>
      <c r="W43" s="61">
        <v>0.25958621525943376</v>
      </c>
      <c r="X43" s="60">
        <v>0.25596763607283085</v>
      </c>
      <c r="Y43" s="61">
        <v>0.26737473227213626</v>
      </c>
      <c r="Z43" s="60">
        <v>0.26450026513994507</v>
      </c>
      <c r="AA43" s="61">
        <v>0.26522555688742072</v>
      </c>
      <c r="AB43" s="60" t="s">
        <v>61</v>
      </c>
      <c r="AC43" s="61" t="s">
        <v>61</v>
      </c>
      <c r="AD43" s="60" t="s">
        <v>61</v>
      </c>
      <c r="AE43" s="62" t="s">
        <v>61</v>
      </c>
      <c r="AF43"/>
      <c r="AG43" s="49">
        <v>31</v>
      </c>
      <c r="AH43" s="38">
        <v>60</v>
      </c>
    </row>
    <row r="44" spans="1:34" s="21" customFormat="1" ht="16.8" x14ac:dyDescent="0.3">
      <c r="A44" s="63" t="s">
        <v>50</v>
      </c>
      <c r="B44" s="150">
        <v>1055452.2600000002</v>
      </c>
      <c r="C44" s="97">
        <v>393026.24</v>
      </c>
      <c r="D44" s="150">
        <v>24</v>
      </c>
      <c r="E44" s="97">
        <v>8</v>
      </c>
      <c r="F44" s="150">
        <v>37.216025905330845</v>
      </c>
      <c r="G44" s="97">
        <v>30.838616983944885</v>
      </c>
      <c r="H44" s="150">
        <v>43977.177500000013</v>
      </c>
      <c r="I44" s="99">
        <v>49128.28</v>
      </c>
      <c r="K44" s="151" t="s">
        <v>50</v>
      </c>
      <c r="L44" s="60">
        <v>0.10646534070344332</v>
      </c>
      <c r="M44" s="61">
        <v>0.13092482311104725</v>
      </c>
      <c r="N44" s="60">
        <v>5.9999999999999991E-2</v>
      </c>
      <c r="O44" s="61" t="s">
        <v>61</v>
      </c>
      <c r="P44" s="60" t="s">
        <v>61</v>
      </c>
      <c r="Q44" s="62" t="s">
        <v>61</v>
      </c>
      <c r="R44" s="45"/>
      <c r="S44" s="103" t="s">
        <v>50</v>
      </c>
      <c r="T44" s="60">
        <v>9.5683406868671272E-2</v>
      </c>
      <c r="U44" s="61">
        <v>0.1277416508950272</v>
      </c>
      <c r="V44" s="60">
        <v>0.11381083005002106</v>
      </c>
      <c r="W44" s="61">
        <v>0.13406971102620557</v>
      </c>
      <c r="X44" s="60">
        <v>5.9999999999999991E-2</v>
      </c>
      <c r="Y44" s="61" t="s">
        <v>61</v>
      </c>
      <c r="Z44" s="60" t="s">
        <v>61</v>
      </c>
      <c r="AA44" s="61" t="s">
        <v>61</v>
      </c>
      <c r="AB44" s="60" t="s">
        <v>61</v>
      </c>
      <c r="AC44" s="61" t="s">
        <v>61</v>
      </c>
      <c r="AD44" s="60" t="s">
        <v>61</v>
      </c>
      <c r="AE44" s="62" t="s">
        <v>61</v>
      </c>
      <c r="AF44"/>
      <c r="AG44" s="49">
        <v>61</v>
      </c>
      <c r="AH44" s="38">
        <v>90</v>
      </c>
    </row>
    <row r="45" spans="1:34" s="21" customFormat="1" ht="17.399999999999999" thickBot="1" x14ac:dyDescent="0.35">
      <c r="A45" s="152" t="s">
        <v>51</v>
      </c>
      <c r="B45" s="153">
        <v>0</v>
      </c>
      <c r="C45" s="126">
        <v>0</v>
      </c>
      <c r="D45" s="153">
        <v>0</v>
      </c>
      <c r="E45" s="126">
        <v>0</v>
      </c>
      <c r="F45" s="153" t="s">
        <v>61</v>
      </c>
      <c r="G45" s="126" t="s">
        <v>61</v>
      </c>
      <c r="H45" s="153" t="s">
        <v>61</v>
      </c>
      <c r="I45" s="154" t="s">
        <v>61</v>
      </c>
      <c r="K45" s="155" t="s">
        <v>51</v>
      </c>
      <c r="L45" s="156" t="s">
        <v>61</v>
      </c>
      <c r="M45" s="157" t="s">
        <v>61</v>
      </c>
      <c r="N45" s="156" t="s">
        <v>61</v>
      </c>
      <c r="O45" s="157" t="s">
        <v>61</v>
      </c>
      <c r="P45" s="156" t="s">
        <v>61</v>
      </c>
      <c r="Q45" s="158" t="s">
        <v>61</v>
      </c>
      <c r="R45" s="159"/>
      <c r="S45" s="160" t="s">
        <v>51</v>
      </c>
      <c r="T45" s="156" t="s">
        <v>61</v>
      </c>
      <c r="U45" s="157" t="s">
        <v>61</v>
      </c>
      <c r="V45" s="156" t="s">
        <v>61</v>
      </c>
      <c r="W45" s="157" t="s">
        <v>61</v>
      </c>
      <c r="X45" s="156" t="s">
        <v>61</v>
      </c>
      <c r="Y45" s="157" t="s">
        <v>61</v>
      </c>
      <c r="Z45" s="156" t="s">
        <v>61</v>
      </c>
      <c r="AA45" s="157" t="s">
        <v>61</v>
      </c>
      <c r="AB45" s="156" t="s">
        <v>61</v>
      </c>
      <c r="AC45" s="157" t="s">
        <v>61</v>
      </c>
      <c r="AD45" s="156" t="s">
        <v>61</v>
      </c>
      <c r="AE45" s="158" t="s">
        <v>61</v>
      </c>
      <c r="AF45"/>
      <c r="AG45" s="49">
        <v>91</v>
      </c>
      <c r="AH45" s="38">
        <v>120</v>
      </c>
    </row>
    <row r="46" spans="1:34" s="21" customFormat="1" ht="15" thickBot="1" x14ac:dyDescent="0.35">
      <c r="A46" s="130" t="s">
        <v>45</v>
      </c>
      <c r="B46" s="131">
        <v>17943547295.089993</v>
      </c>
      <c r="C46" s="132">
        <v>15562697712.850004</v>
      </c>
      <c r="D46" s="133">
        <v>251</v>
      </c>
      <c r="E46" s="134">
        <v>347</v>
      </c>
      <c r="F46" s="77"/>
      <c r="G46" s="77"/>
      <c r="H46" s="77"/>
      <c r="I46" s="77"/>
      <c r="K46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/>
      <c r="AF46"/>
      <c r="AG46" s="49">
        <v>121</v>
      </c>
      <c r="AH46" s="38">
        <v>180</v>
      </c>
    </row>
    <row r="47" spans="1:34" ht="15" thickBot="1" x14ac:dyDescent="0.35"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G47" s="64">
        <v>181</v>
      </c>
      <c r="AH47" s="65">
        <v>365</v>
      </c>
    </row>
    <row r="51" spans="2:2" x14ac:dyDescent="0.3">
      <c r="B51" s="162"/>
    </row>
    <row r="52" spans="2:2" x14ac:dyDescent="0.3">
      <c r="B52" s="163"/>
    </row>
    <row r="53" spans="2:2" x14ac:dyDescent="0.3">
      <c r="B53" s="162"/>
    </row>
  </sheetData>
  <mergeCells count="53">
    <mergeCell ref="Z41:AA41"/>
    <mergeCell ref="AB41:AC41"/>
    <mergeCell ref="AD41:AE41"/>
    <mergeCell ref="L41:M41"/>
    <mergeCell ref="N41:O41"/>
    <mergeCell ref="P41:Q41"/>
    <mergeCell ref="T41:U41"/>
    <mergeCell ref="V41:W41"/>
    <mergeCell ref="X41:Y41"/>
    <mergeCell ref="AB19:AC19"/>
    <mergeCell ref="AD19:AE19"/>
    <mergeCell ref="A40:I40"/>
    <mergeCell ref="K40:AE40"/>
    <mergeCell ref="AG40:AH40"/>
    <mergeCell ref="A41:A42"/>
    <mergeCell ref="B41:C41"/>
    <mergeCell ref="D41:E41"/>
    <mergeCell ref="F41:G41"/>
    <mergeCell ref="H41:I41"/>
    <mergeCell ref="N19:O19"/>
    <mergeCell ref="P19:Q19"/>
    <mergeCell ref="T19:U19"/>
    <mergeCell ref="V19:W19"/>
    <mergeCell ref="X19:Y19"/>
    <mergeCell ref="Z19:AA19"/>
    <mergeCell ref="A19:A20"/>
    <mergeCell ref="B19:C19"/>
    <mergeCell ref="D19:E19"/>
    <mergeCell ref="F19:G19"/>
    <mergeCell ref="H19:I19"/>
    <mergeCell ref="L19:M19"/>
    <mergeCell ref="Z6:AA6"/>
    <mergeCell ref="AB6:AC6"/>
    <mergeCell ref="AD6:AE6"/>
    <mergeCell ref="A18:I18"/>
    <mergeCell ref="K18:AE18"/>
    <mergeCell ref="AG18:AH18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31:A33 A35:A39">
    <cfRule type="containsErrors" dxfId="1" priority="2">
      <formula>ISERROR(A31)</formula>
    </cfRule>
  </conditionalFormatting>
  <conditionalFormatting sqref="A46">
    <cfRule type="containsErrors" dxfId="0" priority="1">
      <formula>ISERROR(A46)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B920DB2D-E38F-4D0F-BBFE-9E505845FE48}"/>
</file>

<file path=customXml/itemProps2.xml><?xml version="1.0" encoding="utf-8"?>
<ds:datastoreItem xmlns:ds="http://schemas.openxmlformats.org/officeDocument/2006/customXml" ds:itemID="{9554ADA8-87B2-46D8-8F27-10D63DF282D2}"/>
</file>

<file path=customXml/itemProps3.xml><?xml version="1.0" encoding="utf-8"?>
<ds:datastoreItem xmlns:ds="http://schemas.openxmlformats.org/officeDocument/2006/customXml" ds:itemID="{30193231-5FA9-431D-8372-E0454F8B81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2026-09-07T16:04:22Z</dcterms:created>
  <dcterms:modified xsi:type="dcterms:W3CDTF">2026-09-07T16:04:41Z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